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доходы" sheetId="3" r:id="rId1"/>
    <sheet name="безвозместка" sheetId="4" r:id="rId2"/>
  </sheets>
  <definedNames>
    <definedName name="_xlnm._FilterDatabase" localSheetId="1" hidden="1">безвозместка!$A$3:$D$20</definedName>
    <definedName name="_xlnm._FilterDatabase" localSheetId="0" hidden="1">доходы!$A$3:$D$54</definedName>
  </definedNames>
  <calcPr calcId="152511"/>
</workbook>
</file>

<file path=xl/calcChain.xml><?xml version="1.0" encoding="utf-8"?>
<calcChain xmlns="http://schemas.openxmlformats.org/spreadsheetml/2006/main">
  <c r="D33" i="3" l="1"/>
  <c r="D48" i="3"/>
  <c r="D57" i="3" l="1"/>
  <c r="D15" i="4" l="1"/>
  <c r="D7" i="4"/>
  <c r="D6" i="4"/>
  <c r="D69" i="4" l="1"/>
  <c r="D63" i="4"/>
  <c r="J21" i="4"/>
  <c r="H21" i="4"/>
  <c r="G21" i="4"/>
  <c r="F21" i="4"/>
  <c r="D9" i="4"/>
  <c r="D4" i="4"/>
  <c r="D20" i="4" l="1"/>
  <c r="D18" i="3"/>
  <c r="D4" i="3" l="1"/>
  <c r="D94" i="3" l="1"/>
  <c r="F87" i="3" s="1"/>
  <c r="D11" i="3" l="1"/>
  <c r="D54" i="3" s="1"/>
  <c r="H55" i="3" l="1"/>
  <c r="G55" i="3" l="1"/>
  <c r="F55" i="3"/>
  <c r="J55" i="3" l="1"/>
</calcChain>
</file>

<file path=xl/sharedStrings.xml><?xml version="1.0" encoding="utf-8"?>
<sst xmlns="http://schemas.openxmlformats.org/spreadsheetml/2006/main" count="191" uniqueCount="89">
  <si>
    <t>КБК</t>
  </si>
  <si>
    <t>Сумма, руб.</t>
  </si>
  <si>
    <t>Доходы</t>
  </si>
  <si>
    <t>Примечание</t>
  </si>
  <si>
    <t>Расходы</t>
  </si>
  <si>
    <t>Дефицит/профицит</t>
  </si>
  <si>
    <t>ДЮСШ</t>
  </si>
  <si>
    <t>1 01 02010 01 0000 110</t>
  </si>
  <si>
    <t>1 07 01030 01 0000 110</t>
  </si>
  <si>
    <t>НДФЛ</t>
  </si>
  <si>
    <t>НДПИ</t>
  </si>
  <si>
    <t>уменьшение дефицита</t>
  </si>
  <si>
    <t>Наименование</t>
  </si>
  <si>
    <t>Приложение к пояснительной</t>
  </si>
  <si>
    <t>Адм.района</t>
  </si>
  <si>
    <t>МРКДЦ</t>
  </si>
  <si>
    <t xml:space="preserve">МКУ ЦБ </t>
  </si>
  <si>
    <t xml:space="preserve">управление образование </t>
  </si>
  <si>
    <t>комитет по финансам</t>
  </si>
  <si>
    <t>школы</t>
  </si>
  <si>
    <t>Безвозместные поступления</t>
  </si>
  <si>
    <t>ВОЗВРАТ В КРАЙ</t>
  </si>
  <si>
    <t>пешковское</t>
  </si>
  <si>
    <t>приисковское</t>
  </si>
  <si>
    <t>ДК</t>
  </si>
  <si>
    <t>МТО</t>
  </si>
  <si>
    <t>зюльзя</t>
  </si>
  <si>
    <t>знаменка</t>
  </si>
  <si>
    <t>заречное</t>
  </si>
  <si>
    <t>илим</t>
  </si>
  <si>
    <t>олинск</t>
  </si>
  <si>
    <t>умыкэй</t>
  </si>
  <si>
    <t>бишигино</t>
  </si>
  <si>
    <t>кумаки</t>
  </si>
  <si>
    <t>андронниково</t>
  </si>
  <si>
    <t>верхнеключевское</t>
  </si>
  <si>
    <t>нижнеключевское</t>
  </si>
  <si>
    <t>олеканское</t>
  </si>
  <si>
    <t>нерчинское</t>
  </si>
  <si>
    <t>Внесение изменений в бюджет МР "Нерчинский район" на 2025 год (ИЮНЬ 2025)</t>
  </si>
  <si>
    <t>БИБЛИОТЕКА</t>
  </si>
  <si>
    <t>сады</t>
  </si>
  <si>
    <t>госпошлина</t>
  </si>
  <si>
    <t>03-100-26</t>
  </si>
  <si>
    <t>926-0702-0820142199-611</t>
  </si>
  <si>
    <t>03-100</t>
  </si>
  <si>
    <t>1403-0120300521-540</t>
  </si>
  <si>
    <t>03-100-85</t>
  </si>
  <si>
    <t>неналоговые</t>
  </si>
  <si>
    <t>901-0113-0500209399-244</t>
  </si>
  <si>
    <t>03-100-39</t>
  </si>
  <si>
    <t>926-0701-0810142099-611</t>
  </si>
  <si>
    <t>03-100-25</t>
  </si>
  <si>
    <t>902-202-49999-05-0000-150</t>
  </si>
  <si>
    <t>902-202-30024-05-0000-150</t>
  </si>
  <si>
    <t>901-0407-3100177672-244</t>
  </si>
  <si>
    <t>925-1004-0840171228-321</t>
  </si>
  <si>
    <t>926-0701-0810171201-611</t>
  </si>
  <si>
    <t>926-0701-081017123Б-611</t>
  </si>
  <si>
    <t>926-0702-0820171202-611</t>
  </si>
  <si>
    <t>926-1004-0850171230-321</t>
  </si>
  <si>
    <t>901-0102-8800020300-120</t>
  </si>
  <si>
    <t>901-0104-0500120400-120</t>
  </si>
  <si>
    <t>901-0113-0500109399-110</t>
  </si>
  <si>
    <t>901-0309-0500124799-110</t>
  </si>
  <si>
    <t>902-1403-0120300521-540</t>
  </si>
  <si>
    <t>902-0106-8800022400-120</t>
  </si>
  <si>
    <t>902-0106-0110220400-120</t>
  </si>
  <si>
    <t>на штраф за несиполнени решений судов</t>
  </si>
  <si>
    <t>фот</t>
  </si>
  <si>
    <t>925-0709-0840145299-110</t>
  </si>
  <si>
    <t>926-0709-0850145299-110</t>
  </si>
  <si>
    <t>ЦДТ</t>
  </si>
  <si>
    <t>925-0703-0830142398-611</t>
  </si>
  <si>
    <t>925-0703-0830142399-611</t>
  </si>
  <si>
    <t>ДШИ</t>
  </si>
  <si>
    <t>901-0703-1020142399-611</t>
  </si>
  <si>
    <t>901-0801-1020144099-611</t>
  </si>
  <si>
    <t>901-0801-1020144299-611</t>
  </si>
  <si>
    <t>901-0113-0500209399-110</t>
  </si>
  <si>
    <t>901-0113-0500109399-247</t>
  </si>
  <si>
    <t>901-0113-0500209399-247</t>
  </si>
  <si>
    <t>925-0709-0840145299-247</t>
  </si>
  <si>
    <t>03-100-11</t>
  </si>
  <si>
    <t>03-101-23</t>
  </si>
  <si>
    <t>коммунальные</t>
  </si>
  <si>
    <t>0709-0120300520-540</t>
  </si>
  <si>
    <t>Материально-техническое обеспечение муниципальных групп по тушению лесных и ландшафтных пожаров +425,00. Иные межбюджетные трансферты на дополнительную меру социальной поддержки отдельной категории граждан Российской Федерации в виде невзимания платы за присмотр и уход за их детьми +24,0</t>
  </si>
  <si>
    <t xml:space="preserve">субвенция на образование по 0701 -13420,0 по 0702 + 7660,0.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</si>
</sst>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р_.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" fontId="3" fillId="0" borderId="6">
      <alignment horizontal="right" vertical="top" shrinkToFit="1"/>
    </xf>
    <xf numFmtId="49" fontId="4" fillId="0" borderId="7">
      <alignment horizontal="center" vertical="center" wrapText="1"/>
    </xf>
  </cellStyleXfs>
  <cellXfs count="4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" fillId="0" borderId="0" xfId="0" applyFont="1"/>
    <xf numFmtId="164" fontId="0" fillId="0" borderId="1" xfId="0" applyNumberFormat="1" applyFill="1" applyBorder="1"/>
    <xf numFmtId="0" fontId="0" fillId="0" borderId="0" xfId="0" applyFill="1"/>
    <xf numFmtId="0" fontId="0" fillId="0" borderId="0" xfId="0" applyFill="1" applyAlignment="1">
      <alignment wrapText="1"/>
    </xf>
    <xf numFmtId="0" fontId="1" fillId="0" borderId="0" xfId="0" applyFont="1" applyFill="1"/>
    <xf numFmtId="164" fontId="0" fillId="0" borderId="0" xfId="0" applyNumberFormat="1" applyFill="1"/>
    <xf numFmtId="0" fontId="2" fillId="0" borderId="1" xfId="0" applyFont="1" applyFill="1" applyBorder="1" applyAlignment="1">
      <alignment horizontal="left" wrapText="1"/>
    </xf>
    <xf numFmtId="4" fontId="0" fillId="0" borderId="0" xfId="0" applyNumberFormat="1" applyFill="1"/>
    <xf numFmtId="49" fontId="1" fillId="2" borderId="0" xfId="0" applyNumberFormat="1" applyFont="1" applyFill="1"/>
    <xf numFmtId="49" fontId="1" fillId="2" borderId="0" xfId="0" applyNumberFormat="1" applyFont="1" applyFill="1" applyBorder="1"/>
    <xf numFmtId="0" fontId="0" fillId="3" borderId="0" xfId="0" applyFill="1"/>
    <xf numFmtId="4" fontId="0" fillId="3" borderId="0" xfId="0" applyNumberFormat="1" applyFill="1"/>
    <xf numFmtId="0" fontId="0" fillId="0" borderId="0" xfId="0" applyFill="1" applyBorder="1"/>
    <xf numFmtId="0" fontId="0" fillId="4" borderId="0" xfId="0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0" xfId="0" applyFill="1" applyAlignment="1">
      <alignment horizontal="center" wrapText="1"/>
    </xf>
    <xf numFmtId="0" fontId="0" fillId="3" borderId="0" xfId="0" applyFill="1" applyBorder="1"/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164" fontId="5" fillId="0" borderId="1" xfId="0" applyNumberFormat="1" applyFont="1" applyFill="1" applyBorder="1"/>
    <xf numFmtId="0" fontId="5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164" fontId="6" fillId="0" borderId="1" xfId="0" applyNumberFormat="1" applyFont="1" applyFill="1" applyBorder="1"/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49" fontId="5" fillId="0" borderId="1" xfId="0" applyNumberFormat="1" applyFont="1" applyFill="1" applyBorder="1"/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5" fillId="0" borderId="0" xfId="0" applyFont="1" applyAlignment="1">
      <alignment wrapText="1"/>
    </xf>
    <xf numFmtId="49" fontId="5" fillId="0" borderId="0" xfId="0" applyNumberFormat="1" applyFont="1"/>
    <xf numFmtId="164" fontId="5" fillId="0" borderId="5" xfId="0" applyNumberFormat="1" applyFont="1" applyFill="1" applyBorder="1"/>
    <xf numFmtId="0" fontId="5" fillId="0" borderId="0" xfId="0" applyFont="1" applyFill="1" applyAlignment="1">
      <alignment wrapText="1"/>
    </xf>
    <xf numFmtId="164" fontId="5" fillId="0" borderId="0" xfId="0" applyNumberFormat="1" applyFont="1" applyFill="1"/>
    <xf numFmtId="164" fontId="6" fillId="0" borderId="0" xfId="0" applyNumberFormat="1" applyFont="1" applyFill="1"/>
    <xf numFmtId="0" fontId="2" fillId="0" borderId="0" xfId="0" applyFont="1" applyFill="1" applyBorder="1" applyAlignment="1">
      <alignment horizontal="left" wrapText="1"/>
    </xf>
    <xf numFmtId="0" fontId="0" fillId="0" borderId="0" xfId="0" applyFill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3">
    <cellStyle name="ex64" xfId="1"/>
    <cellStyle name="xl27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tabSelected="1" zoomScale="120" zoomScaleNormal="120" workbookViewId="0">
      <selection activeCell="E15" sqref="E15"/>
    </sheetView>
  </sheetViews>
  <sheetFormatPr defaultRowHeight="15" x14ac:dyDescent="0.25"/>
  <cols>
    <col min="1" max="1" width="19.140625" style="1" customWidth="1"/>
    <col min="2" max="2" width="23.5703125" style="2" customWidth="1"/>
    <col min="3" max="3" width="10.28515625" style="2" customWidth="1"/>
    <col min="4" max="4" width="15.85546875" style="8" customWidth="1"/>
    <col min="5" max="5" width="69.140625" style="6" customWidth="1"/>
    <col min="6" max="6" width="13.7109375" style="5" bestFit="1" customWidth="1"/>
    <col min="7" max="7" width="15.5703125" style="5" customWidth="1"/>
    <col min="8" max="9" width="15" style="5" customWidth="1"/>
    <col min="10" max="10" width="15.85546875" style="5" customWidth="1"/>
    <col min="11" max="11" width="14.42578125" customWidth="1"/>
    <col min="12" max="12" width="18.5703125" customWidth="1"/>
    <col min="13" max="13" width="13" customWidth="1"/>
  </cols>
  <sheetData>
    <row r="1" spans="1:13" x14ac:dyDescent="0.25">
      <c r="D1" s="40" t="s">
        <v>13</v>
      </c>
      <c r="E1" s="40"/>
    </row>
    <row r="2" spans="1:13" s="3" customFormat="1" ht="18" customHeight="1" x14ac:dyDescent="0.25">
      <c r="A2" s="41" t="s">
        <v>39</v>
      </c>
      <c r="B2" s="41"/>
      <c r="C2" s="41"/>
      <c r="D2" s="41"/>
      <c r="E2" s="41"/>
      <c r="F2" s="7"/>
      <c r="G2" s="7"/>
      <c r="H2" s="7"/>
      <c r="I2" s="7"/>
      <c r="J2" s="7"/>
    </row>
    <row r="3" spans="1:13" x14ac:dyDescent="0.25">
      <c r="A3" s="21" t="s">
        <v>12</v>
      </c>
      <c r="B3" s="22" t="s">
        <v>0</v>
      </c>
      <c r="C3" s="22"/>
      <c r="D3" s="23" t="s">
        <v>1</v>
      </c>
      <c r="E3" s="24" t="s">
        <v>3</v>
      </c>
    </row>
    <row r="4" spans="1:13" s="3" customFormat="1" x14ac:dyDescent="0.25">
      <c r="A4" s="25" t="s">
        <v>2</v>
      </c>
      <c r="B4" s="26"/>
      <c r="C4" s="26"/>
      <c r="D4" s="27">
        <f>SUM(D5:D9)</f>
        <v>60370</v>
      </c>
      <c r="E4" s="28"/>
      <c r="F4" s="7"/>
      <c r="G4" s="7"/>
      <c r="H4" s="7"/>
      <c r="I4" s="7"/>
      <c r="J4" s="5"/>
      <c r="K4" s="18"/>
      <c r="L4" s="19"/>
      <c r="M4" s="5"/>
    </row>
    <row r="5" spans="1:13" x14ac:dyDescent="0.25">
      <c r="A5" s="21" t="s">
        <v>9</v>
      </c>
      <c r="B5" s="22" t="s">
        <v>7</v>
      </c>
      <c r="C5" s="22"/>
      <c r="D5" s="23">
        <v>42890.6</v>
      </c>
      <c r="E5" s="24"/>
      <c r="J5" s="17"/>
      <c r="K5" s="5"/>
      <c r="L5" s="5"/>
      <c r="M5" s="16"/>
    </row>
    <row r="6" spans="1:13" x14ac:dyDescent="0.25">
      <c r="A6" s="21" t="s">
        <v>10</v>
      </c>
      <c r="B6" s="22" t="s">
        <v>8</v>
      </c>
      <c r="C6" s="22"/>
      <c r="D6" s="23">
        <v>14240</v>
      </c>
      <c r="E6" s="24"/>
      <c r="J6" s="17"/>
      <c r="K6" s="5"/>
      <c r="L6" s="5"/>
      <c r="M6" s="16"/>
    </row>
    <row r="7" spans="1:13" x14ac:dyDescent="0.25">
      <c r="A7" s="21" t="s">
        <v>42</v>
      </c>
      <c r="B7" s="22"/>
      <c r="C7" s="22"/>
      <c r="D7" s="23">
        <v>3000</v>
      </c>
      <c r="E7" s="24"/>
      <c r="J7" s="17"/>
      <c r="K7" s="5"/>
      <c r="L7" s="15"/>
      <c r="M7" s="16"/>
    </row>
    <row r="8" spans="1:13" x14ac:dyDescent="0.25">
      <c r="A8" s="21" t="s">
        <v>48</v>
      </c>
      <c r="B8" s="22"/>
      <c r="C8" s="22"/>
      <c r="D8" s="23">
        <v>239.4</v>
      </c>
      <c r="E8" s="24"/>
      <c r="J8" s="17"/>
      <c r="K8" s="5"/>
      <c r="L8" s="15"/>
      <c r="M8" s="16"/>
    </row>
    <row r="9" spans="1:13" x14ac:dyDescent="0.25">
      <c r="A9" s="21" t="s">
        <v>21</v>
      </c>
      <c r="B9" s="22"/>
      <c r="C9" s="22"/>
      <c r="D9" s="23"/>
      <c r="E9" s="24"/>
      <c r="H9" s="4"/>
      <c r="J9" s="17"/>
      <c r="K9" s="5"/>
      <c r="L9" s="15"/>
      <c r="M9" s="16"/>
    </row>
    <row r="10" spans="1:13" x14ac:dyDescent="0.25">
      <c r="A10" s="21"/>
      <c r="B10" s="22"/>
      <c r="C10" s="22"/>
      <c r="D10" s="23"/>
      <c r="E10" s="9"/>
      <c r="F10" s="10"/>
      <c r="G10" s="6"/>
      <c r="H10" s="10"/>
      <c r="I10" s="10"/>
      <c r="J10" s="10"/>
    </row>
    <row r="11" spans="1:13" s="3" customFormat="1" x14ac:dyDescent="0.25">
      <c r="A11" s="25" t="s">
        <v>4</v>
      </c>
      <c r="B11" s="26"/>
      <c r="C11" s="26"/>
      <c r="D11" s="27">
        <f>SUM(D12:D53)</f>
        <v>60370.000000000007</v>
      </c>
      <c r="E11" s="28"/>
      <c r="F11" s="7"/>
      <c r="G11" s="7"/>
      <c r="H11" s="7"/>
      <c r="I11" s="7"/>
      <c r="J11" s="7"/>
    </row>
    <row r="12" spans="1:13" x14ac:dyDescent="0.25">
      <c r="A12" s="25" t="s">
        <v>14</v>
      </c>
      <c r="B12" s="22"/>
      <c r="C12" s="29" t="s">
        <v>24</v>
      </c>
      <c r="D12" s="23"/>
      <c r="E12" s="24"/>
      <c r="F12" s="11"/>
      <c r="G12" s="11"/>
      <c r="H12" s="11"/>
      <c r="I12" s="11"/>
      <c r="J12" s="12"/>
      <c r="K12" s="12"/>
    </row>
    <row r="13" spans="1:13" ht="15.75" customHeight="1" x14ac:dyDescent="0.25">
      <c r="A13" s="21"/>
      <c r="B13" s="22" t="s">
        <v>61</v>
      </c>
      <c r="C13" s="22" t="s">
        <v>83</v>
      </c>
      <c r="D13" s="23">
        <v>286.89999999999998</v>
      </c>
      <c r="E13" s="24"/>
    </row>
    <row r="14" spans="1:13" ht="15.75" customHeight="1" x14ac:dyDescent="0.25">
      <c r="A14" s="21"/>
      <c r="B14" s="22" t="s">
        <v>62</v>
      </c>
      <c r="C14" s="22" t="s">
        <v>83</v>
      </c>
      <c r="D14" s="23">
        <v>2786.6</v>
      </c>
      <c r="E14" s="24"/>
    </row>
    <row r="15" spans="1:13" ht="15.75" customHeight="1" x14ac:dyDescent="0.25">
      <c r="A15" s="21"/>
      <c r="B15" s="22" t="s">
        <v>64</v>
      </c>
      <c r="C15" s="22" t="s">
        <v>83</v>
      </c>
      <c r="D15" s="23">
        <v>490.9</v>
      </c>
      <c r="E15" s="24"/>
    </row>
    <row r="16" spans="1:13" ht="15.75" customHeight="1" x14ac:dyDescent="0.25">
      <c r="A16" s="21"/>
      <c r="B16" s="22" t="s">
        <v>63</v>
      </c>
      <c r="C16" s="22" t="s">
        <v>83</v>
      </c>
      <c r="D16" s="23">
        <v>159.69999999999999</v>
      </c>
      <c r="E16" s="24"/>
    </row>
    <row r="17" spans="1:7" ht="15.75" customHeight="1" x14ac:dyDescent="0.25">
      <c r="A17" s="21"/>
      <c r="B17" s="22" t="s">
        <v>80</v>
      </c>
      <c r="C17" s="22" t="s">
        <v>84</v>
      </c>
      <c r="D17" s="23">
        <v>200</v>
      </c>
      <c r="E17" s="24"/>
    </row>
    <row r="18" spans="1:7" ht="15.75" customHeight="1" x14ac:dyDescent="0.25">
      <c r="A18" s="25" t="s">
        <v>25</v>
      </c>
      <c r="B18" s="22" t="s">
        <v>49</v>
      </c>
      <c r="C18" s="22" t="s">
        <v>50</v>
      </c>
      <c r="D18" s="23">
        <f>300+0.1</f>
        <v>300.10000000000002</v>
      </c>
      <c r="E18" s="24"/>
    </row>
    <row r="19" spans="1:7" ht="15.75" customHeight="1" x14ac:dyDescent="0.25">
      <c r="A19" s="21"/>
      <c r="B19" s="22" t="s">
        <v>79</v>
      </c>
      <c r="C19" s="22" t="s">
        <v>83</v>
      </c>
      <c r="D19" s="23">
        <v>2825.9</v>
      </c>
      <c r="E19" s="24"/>
    </row>
    <row r="20" spans="1:7" ht="15.75" customHeight="1" x14ac:dyDescent="0.25">
      <c r="A20" s="21"/>
      <c r="B20" s="22" t="s">
        <v>81</v>
      </c>
      <c r="C20" s="22" t="s">
        <v>84</v>
      </c>
      <c r="D20" s="23">
        <v>807.4</v>
      </c>
      <c r="E20" s="24"/>
    </row>
    <row r="21" spans="1:7" ht="15.75" customHeight="1" x14ac:dyDescent="0.25">
      <c r="A21" s="25" t="s">
        <v>75</v>
      </c>
      <c r="B21" s="22" t="s">
        <v>76</v>
      </c>
      <c r="C21" s="22" t="s">
        <v>83</v>
      </c>
      <c r="D21" s="23">
        <v>2063.9</v>
      </c>
      <c r="E21" s="24"/>
    </row>
    <row r="22" spans="1:7" ht="15.75" customHeight="1" x14ac:dyDescent="0.25">
      <c r="A22" s="21"/>
      <c r="B22" s="22" t="s">
        <v>76</v>
      </c>
      <c r="C22" s="22" t="s">
        <v>84</v>
      </c>
      <c r="D22" s="23">
        <v>250</v>
      </c>
      <c r="E22" s="24"/>
    </row>
    <row r="23" spans="1:7" ht="15.75" customHeight="1" x14ac:dyDescent="0.25">
      <c r="A23" s="25" t="s">
        <v>15</v>
      </c>
      <c r="B23" s="22" t="s">
        <v>77</v>
      </c>
      <c r="C23" s="22" t="s">
        <v>83</v>
      </c>
      <c r="D23" s="23">
        <v>3581.3</v>
      </c>
      <c r="E23" s="24"/>
    </row>
    <row r="24" spans="1:7" ht="15.75" customHeight="1" x14ac:dyDescent="0.25">
      <c r="A24" s="21"/>
      <c r="B24" s="22"/>
      <c r="C24" s="22"/>
      <c r="D24" s="23"/>
      <c r="E24" s="24"/>
    </row>
    <row r="25" spans="1:7" ht="15.75" customHeight="1" x14ac:dyDescent="0.25">
      <c r="A25" s="21"/>
      <c r="B25" s="22"/>
      <c r="C25" s="22"/>
      <c r="D25" s="23"/>
      <c r="E25" s="24"/>
    </row>
    <row r="26" spans="1:7" ht="15.75" customHeight="1" x14ac:dyDescent="0.25">
      <c r="A26" s="25" t="s">
        <v>40</v>
      </c>
      <c r="B26" s="22" t="s">
        <v>78</v>
      </c>
      <c r="C26" s="22" t="s">
        <v>83</v>
      </c>
      <c r="D26" s="23">
        <v>3935.6</v>
      </c>
      <c r="E26" s="24"/>
    </row>
    <row r="27" spans="1:7" ht="15.75" customHeight="1" x14ac:dyDescent="0.25">
      <c r="A27" s="21"/>
      <c r="B27" s="22"/>
      <c r="C27" s="22"/>
      <c r="D27" s="23"/>
      <c r="E27" s="24"/>
    </row>
    <row r="28" spans="1:7" ht="15.75" customHeight="1" x14ac:dyDescent="0.25">
      <c r="A28" s="21"/>
      <c r="B28" s="22"/>
      <c r="C28" s="22"/>
      <c r="D28" s="23"/>
      <c r="E28" s="24"/>
    </row>
    <row r="29" spans="1:7" s="5" customFormat="1" ht="19.5" customHeight="1" x14ac:dyDescent="0.25">
      <c r="A29" s="25" t="s">
        <v>16</v>
      </c>
      <c r="B29" s="22" t="s">
        <v>71</v>
      </c>
      <c r="C29" s="22" t="s">
        <v>83</v>
      </c>
      <c r="D29" s="23">
        <v>2164.9</v>
      </c>
      <c r="E29" s="24"/>
      <c r="G29" s="14"/>
    </row>
    <row r="30" spans="1:7" s="5" customFormat="1" ht="19.5" customHeight="1" x14ac:dyDescent="0.25">
      <c r="A30" s="25"/>
      <c r="B30" s="22"/>
      <c r="C30" s="22"/>
      <c r="D30" s="23"/>
      <c r="E30" s="24"/>
      <c r="G30" s="14"/>
    </row>
    <row r="31" spans="1:7" s="5" customFormat="1" ht="19.5" customHeight="1" x14ac:dyDescent="0.25">
      <c r="A31" s="25" t="s">
        <v>41</v>
      </c>
      <c r="B31" s="22" t="s">
        <v>51</v>
      </c>
      <c r="C31" s="22" t="s">
        <v>47</v>
      </c>
      <c r="D31" s="23">
        <v>157</v>
      </c>
      <c r="E31" s="24"/>
      <c r="G31" s="14"/>
    </row>
    <row r="32" spans="1:7" s="5" customFormat="1" ht="19.5" customHeight="1" x14ac:dyDescent="0.25">
      <c r="A32" s="25"/>
      <c r="B32" s="22" t="s">
        <v>51</v>
      </c>
      <c r="C32" s="22" t="s">
        <v>84</v>
      </c>
      <c r="D32" s="23">
        <v>700</v>
      </c>
      <c r="E32" s="24"/>
      <c r="G32" s="14"/>
    </row>
    <row r="33" spans="1:7" s="5" customFormat="1" ht="19.5" customHeight="1" x14ac:dyDescent="0.25">
      <c r="A33" s="25"/>
      <c r="B33" s="22" t="s">
        <v>51</v>
      </c>
      <c r="C33" s="22" t="s">
        <v>83</v>
      </c>
      <c r="D33" s="23">
        <f>9423.6+595.3</f>
        <v>10018.9</v>
      </c>
      <c r="E33" s="24"/>
      <c r="G33" s="14"/>
    </row>
    <row r="34" spans="1:7" s="5" customFormat="1" ht="19.5" customHeight="1" x14ac:dyDescent="0.25">
      <c r="A34" s="25"/>
      <c r="B34" s="22" t="s">
        <v>51</v>
      </c>
      <c r="C34" s="22" t="s">
        <v>52</v>
      </c>
      <c r="D34" s="23">
        <v>26</v>
      </c>
      <c r="E34" s="24"/>
      <c r="G34" s="14"/>
    </row>
    <row r="35" spans="1:7" s="5" customFormat="1" ht="19.5" customHeight="1" x14ac:dyDescent="0.25">
      <c r="A35" s="25"/>
      <c r="B35" s="22" t="s">
        <v>51</v>
      </c>
      <c r="C35" s="30" t="s">
        <v>43</v>
      </c>
      <c r="D35" s="23">
        <v>322.7</v>
      </c>
      <c r="E35" s="24"/>
      <c r="G35" s="14"/>
    </row>
    <row r="36" spans="1:7" s="5" customFormat="1" ht="15.75" customHeight="1" x14ac:dyDescent="0.25">
      <c r="A36" s="25" t="s">
        <v>19</v>
      </c>
      <c r="B36" s="22" t="s">
        <v>44</v>
      </c>
      <c r="C36" s="22" t="s">
        <v>47</v>
      </c>
      <c r="D36" s="23">
        <v>6482.2</v>
      </c>
      <c r="E36" s="24"/>
      <c r="G36" s="14"/>
    </row>
    <row r="37" spans="1:7" s="5" customFormat="1" ht="18.75" customHeight="1" x14ac:dyDescent="0.25">
      <c r="A37" s="21"/>
      <c r="B37" s="22" t="s">
        <v>44</v>
      </c>
      <c r="C37" s="30" t="s">
        <v>43</v>
      </c>
      <c r="D37" s="23">
        <v>3114.8</v>
      </c>
      <c r="E37" s="24"/>
      <c r="G37" s="10"/>
    </row>
    <row r="38" spans="1:7" s="5" customFormat="1" ht="18.75" customHeight="1" x14ac:dyDescent="0.25">
      <c r="A38" s="21"/>
      <c r="B38" s="22" t="s">
        <v>44</v>
      </c>
      <c r="C38" s="22" t="s">
        <v>83</v>
      </c>
      <c r="D38" s="23">
        <v>8821.2999999999993</v>
      </c>
      <c r="E38" s="31"/>
      <c r="G38" s="10"/>
    </row>
    <row r="39" spans="1:7" s="5" customFormat="1" ht="18.75" customHeight="1" x14ac:dyDescent="0.25">
      <c r="A39" s="21"/>
      <c r="B39" s="22" t="s">
        <v>44</v>
      </c>
      <c r="C39" s="22" t="s">
        <v>84</v>
      </c>
      <c r="D39" s="23">
        <v>1011.5</v>
      </c>
      <c r="E39" s="31"/>
      <c r="G39" s="10"/>
    </row>
    <row r="40" spans="1:7" s="5" customFormat="1" ht="33" customHeight="1" x14ac:dyDescent="0.25">
      <c r="A40" s="25" t="s">
        <v>17</v>
      </c>
      <c r="B40" s="22"/>
      <c r="C40" s="22"/>
      <c r="D40" s="23"/>
      <c r="E40" s="31"/>
    </row>
    <row r="41" spans="1:7" s="5" customFormat="1" ht="13.5" customHeight="1" x14ac:dyDescent="0.25">
      <c r="A41" s="21"/>
      <c r="B41" s="22" t="s">
        <v>70</v>
      </c>
      <c r="C41" s="22" t="s">
        <v>83</v>
      </c>
      <c r="D41" s="23">
        <v>447.8</v>
      </c>
      <c r="E41" s="24"/>
    </row>
    <row r="42" spans="1:7" s="5" customFormat="1" ht="13.5" customHeight="1" x14ac:dyDescent="0.25">
      <c r="A42" s="21"/>
      <c r="B42" s="22" t="s">
        <v>82</v>
      </c>
      <c r="C42" s="22" t="s">
        <v>84</v>
      </c>
      <c r="D42" s="23">
        <v>1619.7</v>
      </c>
      <c r="E42" s="32"/>
    </row>
    <row r="43" spans="1:7" s="5" customFormat="1" ht="13.5" customHeight="1" x14ac:dyDescent="0.25">
      <c r="A43" s="25" t="s">
        <v>72</v>
      </c>
      <c r="B43" s="30" t="s">
        <v>73</v>
      </c>
      <c r="C43" s="22" t="s">
        <v>83</v>
      </c>
      <c r="D43" s="23">
        <v>829.7</v>
      </c>
      <c r="E43" s="32"/>
    </row>
    <row r="44" spans="1:7" s="5" customFormat="1" ht="13.5" customHeight="1" x14ac:dyDescent="0.25">
      <c r="A44" s="21"/>
      <c r="B44" s="30"/>
      <c r="C44" s="22"/>
      <c r="D44" s="23"/>
      <c r="E44" s="32"/>
    </row>
    <row r="45" spans="1:7" s="5" customFormat="1" ht="15" customHeight="1" x14ac:dyDescent="0.25">
      <c r="A45" s="25" t="s">
        <v>6</v>
      </c>
      <c r="B45" s="30" t="s">
        <v>74</v>
      </c>
      <c r="C45" s="22" t="s">
        <v>83</v>
      </c>
      <c r="D45" s="23">
        <v>676.4</v>
      </c>
      <c r="E45" s="24"/>
    </row>
    <row r="46" spans="1:7" s="5" customFormat="1" ht="15" customHeight="1" x14ac:dyDescent="0.25">
      <c r="A46" s="21"/>
      <c r="B46" s="22"/>
      <c r="C46" s="22"/>
      <c r="D46" s="23"/>
      <c r="E46" s="24"/>
    </row>
    <row r="47" spans="1:7" s="5" customFormat="1" ht="29.25" customHeight="1" x14ac:dyDescent="0.25">
      <c r="A47" s="25" t="s">
        <v>18</v>
      </c>
      <c r="B47" s="22"/>
      <c r="C47" s="22"/>
      <c r="D47" s="23"/>
      <c r="E47" s="24"/>
    </row>
    <row r="48" spans="1:7" s="5" customFormat="1" ht="15.75" customHeight="1" x14ac:dyDescent="0.25">
      <c r="A48" s="25"/>
      <c r="B48" s="22" t="s">
        <v>65</v>
      </c>
      <c r="C48" s="22" t="s">
        <v>45</v>
      </c>
      <c r="D48" s="23">
        <f>1330+2694.6+30+670+33</f>
        <v>4757.6000000000004</v>
      </c>
      <c r="E48" s="24"/>
    </row>
    <row r="49" spans="1:10" s="5" customFormat="1" ht="15.75" customHeight="1" x14ac:dyDescent="0.25">
      <c r="A49" s="25"/>
      <c r="B49" s="22" t="s">
        <v>67</v>
      </c>
      <c r="C49" s="22" t="s">
        <v>83</v>
      </c>
      <c r="D49" s="23">
        <v>1352.4</v>
      </c>
      <c r="E49" s="24"/>
    </row>
    <row r="50" spans="1:10" s="5" customFormat="1" ht="15.75" customHeight="1" x14ac:dyDescent="0.25">
      <c r="A50" s="25"/>
      <c r="B50" s="22" t="s">
        <v>66</v>
      </c>
      <c r="C50" s="22" t="s">
        <v>83</v>
      </c>
      <c r="D50" s="23">
        <v>68.5</v>
      </c>
      <c r="E50" s="24"/>
    </row>
    <row r="51" spans="1:10" s="5" customFormat="1" ht="15.75" customHeight="1" x14ac:dyDescent="0.25">
      <c r="A51" s="25"/>
      <c r="B51" s="22" t="s">
        <v>86</v>
      </c>
      <c r="C51" s="22" t="s">
        <v>45</v>
      </c>
      <c r="D51" s="23">
        <v>110.3</v>
      </c>
      <c r="E51" s="24"/>
    </row>
    <row r="52" spans="1:10" s="5" customFormat="1" ht="18.75" customHeight="1" x14ac:dyDescent="0.25">
      <c r="A52" s="25"/>
      <c r="B52" s="22"/>
      <c r="C52" s="22"/>
      <c r="D52" s="23"/>
      <c r="E52" s="24"/>
    </row>
    <row r="53" spans="1:10" x14ac:dyDescent="0.25">
      <c r="A53" s="21"/>
      <c r="B53" s="22"/>
      <c r="C53" s="22"/>
      <c r="D53" s="23"/>
      <c r="E53" s="24"/>
    </row>
    <row r="54" spans="1:10" s="3" customFormat="1" x14ac:dyDescent="0.25">
      <c r="A54" s="25" t="s">
        <v>5</v>
      </c>
      <c r="B54" s="26"/>
      <c r="C54" s="26"/>
      <c r="D54" s="27">
        <f>D4-D11</f>
        <v>0</v>
      </c>
      <c r="E54" s="28" t="s">
        <v>11</v>
      </c>
      <c r="F54" s="7"/>
      <c r="G54" s="7"/>
      <c r="H54" s="7"/>
      <c r="I54" s="7"/>
      <c r="J54" s="7"/>
    </row>
    <row r="55" spans="1:10" x14ac:dyDescent="0.25">
      <c r="A55" s="33"/>
      <c r="B55" s="34"/>
      <c r="C55" s="34"/>
      <c r="D55" s="35"/>
      <c r="E55" s="36"/>
      <c r="F55" s="8">
        <f>SUM(F12:F52)</f>
        <v>0</v>
      </c>
      <c r="G55" s="8">
        <f>SUM(G12:G52)</f>
        <v>0</v>
      </c>
      <c r="H55" s="8">
        <f>SUM(H12:H52)</f>
        <v>0</v>
      </c>
      <c r="I55" s="8"/>
      <c r="J55" s="8">
        <f>SUM(J12:J52)</f>
        <v>0</v>
      </c>
    </row>
    <row r="56" spans="1:10" x14ac:dyDescent="0.25">
      <c r="A56" s="33"/>
      <c r="B56" s="34"/>
      <c r="C56" s="34"/>
      <c r="D56" s="37"/>
      <c r="E56" s="36"/>
    </row>
    <row r="57" spans="1:10" x14ac:dyDescent="0.25">
      <c r="A57" s="33"/>
      <c r="B57" s="34"/>
      <c r="C57" s="34"/>
      <c r="D57" s="38">
        <f>D48+D51</f>
        <v>4867.9000000000005</v>
      </c>
      <c r="E57" s="36"/>
    </row>
    <row r="58" spans="1:10" x14ac:dyDescent="0.25">
      <c r="A58" s="25" t="s">
        <v>26</v>
      </c>
      <c r="B58" s="22"/>
      <c r="C58" s="22"/>
      <c r="D58" s="23"/>
      <c r="E58" s="24"/>
    </row>
    <row r="59" spans="1:10" x14ac:dyDescent="0.25">
      <c r="A59" s="25"/>
      <c r="B59" s="22"/>
      <c r="C59" s="22"/>
      <c r="D59" s="23"/>
      <c r="E59" s="24"/>
    </row>
    <row r="60" spans="1:10" x14ac:dyDescent="0.25">
      <c r="A60" s="25" t="s">
        <v>27</v>
      </c>
      <c r="B60" s="22"/>
      <c r="C60" s="22"/>
      <c r="D60" s="23"/>
      <c r="E60" s="24" t="s">
        <v>69</v>
      </c>
    </row>
    <row r="61" spans="1:10" x14ac:dyDescent="0.25">
      <c r="A61" s="25"/>
      <c r="B61" s="22"/>
      <c r="C61" s="22"/>
      <c r="D61" s="23"/>
      <c r="E61" s="24"/>
    </row>
    <row r="62" spans="1:10" x14ac:dyDescent="0.25">
      <c r="A62" s="25" t="s">
        <v>28</v>
      </c>
      <c r="B62" s="22" t="s">
        <v>46</v>
      </c>
      <c r="C62" s="22" t="s">
        <v>45</v>
      </c>
      <c r="D62" s="23">
        <v>501</v>
      </c>
      <c r="E62" s="24" t="s">
        <v>69</v>
      </c>
    </row>
    <row r="63" spans="1:10" x14ac:dyDescent="0.25">
      <c r="A63" s="25"/>
      <c r="B63" s="22" t="s">
        <v>46</v>
      </c>
      <c r="C63" s="22" t="s">
        <v>45</v>
      </c>
      <c r="D63" s="23">
        <v>33</v>
      </c>
      <c r="E63" s="24" t="s">
        <v>85</v>
      </c>
    </row>
    <row r="64" spans="1:10" x14ac:dyDescent="0.25">
      <c r="A64" s="25" t="s">
        <v>29</v>
      </c>
      <c r="B64" s="22" t="s">
        <v>86</v>
      </c>
      <c r="C64" s="22" t="s">
        <v>45</v>
      </c>
      <c r="D64" s="23">
        <v>110.3</v>
      </c>
      <c r="E64" s="24" t="s">
        <v>85</v>
      </c>
    </row>
    <row r="65" spans="1:5" x14ac:dyDescent="0.25">
      <c r="A65" s="25"/>
      <c r="B65" s="22"/>
      <c r="C65" s="22"/>
      <c r="D65" s="23"/>
      <c r="E65" s="24"/>
    </row>
    <row r="66" spans="1:5" x14ac:dyDescent="0.25">
      <c r="A66" s="25"/>
      <c r="B66" s="22"/>
      <c r="C66" s="22"/>
      <c r="D66" s="23"/>
      <c r="E66" s="24"/>
    </row>
    <row r="67" spans="1:5" x14ac:dyDescent="0.25">
      <c r="A67" s="25" t="s">
        <v>30</v>
      </c>
      <c r="B67" s="22"/>
      <c r="C67" s="22"/>
      <c r="D67" s="23"/>
      <c r="E67" s="24"/>
    </row>
    <row r="68" spans="1:5" x14ac:dyDescent="0.25">
      <c r="A68" s="25"/>
      <c r="B68" s="22"/>
      <c r="C68" s="22"/>
      <c r="D68" s="23"/>
      <c r="E68" s="24"/>
    </row>
    <row r="69" spans="1:5" x14ac:dyDescent="0.25">
      <c r="A69" s="25" t="s">
        <v>31</v>
      </c>
      <c r="B69" s="22" t="s">
        <v>46</v>
      </c>
      <c r="C69" s="22" t="s">
        <v>45</v>
      </c>
      <c r="D69" s="23">
        <v>122</v>
      </c>
      <c r="E69" s="24" t="s">
        <v>69</v>
      </c>
    </row>
    <row r="70" spans="1:5" x14ac:dyDescent="0.25">
      <c r="A70" s="25"/>
      <c r="B70" s="22"/>
      <c r="C70" s="22"/>
      <c r="D70" s="23"/>
      <c r="E70" s="24"/>
    </row>
    <row r="71" spans="1:5" x14ac:dyDescent="0.25">
      <c r="A71" s="25"/>
      <c r="B71" s="22"/>
      <c r="C71" s="22"/>
      <c r="D71" s="23"/>
      <c r="E71" s="24"/>
    </row>
    <row r="72" spans="1:5" x14ac:dyDescent="0.25">
      <c r="A72" s="25" t="s">
        <v>32</v>
      </c>
      <c r="B72" s="30"/>
      <c r="C72" s="22"/>
      <c r="D72" s="23"/>
      <c r="E72" s="24"/>
    </row>
    <row r="73" spans="1:5" x14ac:dyDescent="0.25">
      <c r="A73" s="25"/>
      <c r="B73" s="22"/>
      <c r="C73" s="22"/>
      <c r="D73" s="23"/>
      <c r="E73" s="24"/>
    </row>
    <row r="74" spans="1:5" x14ac:dyDescent="0.25">
      <c r="A74" s="25"/>
      <c r="B74" s="22"/>
      <c r="C74" s="22"/>
      <c r="D74" s="23"/>
      <c r="E74" s="24"/>
    </row>
    <row r="75" spans="1:5" x14ac:dyDescent="0.25">
      <c r="A75" s="25" t="s">
        <v>33</v>
      </c>
      <c r="B75" s="22" t="s">
        <v>46</v>
      </c>
      <c r="C75" s="22" t="s">
        <v>45</v>
      </c>
      <c r="D75" s="23">
        <v>129.69999999999999</v>
      </c>
      <c r="E75" s="24" t="s">
        <v>69</v>
      </c>
    </row>
    <row r="76" spans="1:5" x14ac:dyDescent="0.25">
      <c r="A76" s="25"/>
      <c r="B76" s="22"/>
      <c r="C76" s="22"/>
      <c r="D76" s="23"/>
      <c r="E76" s="24"/>
    </row>
    <row r="77" spans="1:5" x14ac:dyDescent="0.25">
      <c r="A77" s="25"/>
      <c r="B77" s="22"/>
      <c r="C77" s="22"/>
      <c r="D77" s="23"/>
      <c r="E77" s="24"/>
    </row>
    <row r="78" spans="1:5" x14ac:dyDescent="0.25">
      <c r="A78" s="25" t="s">
        <v>34</v>
      </c>
      <c r="B78" s="22" t="s">
        <v>46</v>
      </c>
      <c r="C78" s="22" t="s">
        <v>45</v>
      </c>
      <c r="D78" s="23">
        <v>255.6</v>
      </c>
      <c r="E78" s="24"/>
    </row>
    <row r="79" spans="1:5" x14ac:dyDescent="0.25">
      <c r="A79" s="25"/>
      <c r="B79" s="22"/>
      <c r="C79" s="22"/>
      <c r="D79" s="23"/>
      <c r="E79" s="24"/>
    </row>
    <row r="80" spans="1:5" x14ac:dyDescent="0.25">
      <c r="A80" s="25" t="s">
        <v>35</v>
      </c>
      <c r="B80" s="22" t="s">
        <v>46</v>
      </c>
      <c r="C80" s="22" t="s">
        <v>45</v>
      </c>
      <c r="D80" s="23">
        <v>272.8</v>
      </c>
      <c r="E80" s="24" t="s">
        <v>69</v>
      </c>
    </row>
    <row r="81" spans="1:6" x14ac:dyDescent="0.25">
      <c r="A81" s="25"/>
      <c r="B81" s="22" t="s">
        <v>46</v>
      </c>
      <c r="C81" s="22" t="s">
        <v>45</v>
      </c>
      <c r="D81" s="23">
        <v>30</v>
      </c>
      <c r="E81" s="24" t="s">
        <v>85</v>
      </c>
    </row>
    <row r="82" spans="1:6" x14ac:dyDescent="0.25">
      <c r="A82" s="25"/>
      <c r="B82" s="22"/>
      <c r="C82" s="22"/>
      <c r="D82" s="23"/>
      <c r="E82" s="24"/>
    </row>
    <row r="83" spans="1:6" x14ac:dyDescent="0.25">
      <c r="A83" s="25" t="s">
        <v>36</v>
      </c>
      <c r="B83" s="22" t="s">
        <v>46</v>
      </c>
      <c r="C83" s="22" t="s">
        <v>45</v>
      </c>
      <c r="D83" s="23">
        <v>236.6</v>
      </c>
      <c r="E83" s="24" t="s">
        <v>69</v>
      </c>
    </row>
    <row r="84" spans="1:6" x14ac:dyDescent="0.25">
      <c r="A84" s="25"/>
      <c r="B84" s="22"/>
      <c r="C84" s="22"/>
      <c r="D84" s="23"/>
      <c r="E84" s="24"/>
    </row>
    <row r="85" spans="1:6" x14ac:dyDescent="0.25">
      <c r="A85" s="25" t="s">
        <v>37</v>
      </c>
      <c r="B85" s="22" t="s">
        <v>46</v>
      </c>
      <c r="C85" s="22" t="s">
        <v>45</v>
      </c>
      <c r="D85" s="23">
        <v>312.60000000000002</v>
      </c>
      <c r="E85" s="24" t="s">
        <v>69</v>
      </c>
    </row>
    <row r="86" spans="1:6" x14ac:dyDescent="0.25">
      <c r="A86" s="25"/>
      <c r="B86" s="22"/>
      <c r="C86" s="22"/>
      <c r="D86" s="23"/>
      <c r="E86" s="24"/>
    </row>
    <row r="87" spans="1:6" s="5" customFormat="1" x14ac:dyDescent="0.25">
      <c r="A87" s="25" t="s">
        <v>22</v>
      </c>
      <c r="B87" s="22" t="s">
        <v>46</v>
      </c>
      <c r="C87" s="22" t="s">
        <v>45</v>
      </c>
      <c r="D87" s="23">
        <v>573.9</v>
      </c>
      <c r="E87" s="24" t="s">
        <v>69</v>
      </c>
      <c r="F87" s="10">
        <f>D94-D57</f>
        <v>0</v>
      </c>
    </row>
    <row r="88" spans="1:6" s="5" customFormat="1" x14ac:dyDescent="0.25">
      <c r="A88" s="25"/>
      <c r="B88" s="22"/>
      <c r="C88" s="22"/>
      <c r="D88" s="23"/>
      <c r="E88" s="24"/>
    </row>
    <row r="89" spans="1:6" s="5" customFormat="1" x14ac:dyDescent="0.25">
      <c r="A89" s="25" t="s">
        <v>38</v>
      </c>
      <c r="B89" s="22"/>
      <c r="C89" s="22"/>
      <c r="D89" s="23"/>
      <c r="E89" s="24"/>
    </row>
    <row r="90" spans="1:6" s="5" customFormat="1" x14ac:dyDescent="0.25">
      <c r="A90" s="25"/>
      <c r="B90" s="22"/>
      <c r="C90" s="22"/>
      <c r="D90" s="23"/>
      <c r="E90" s="24"/>
    </row>
    <row r="91" spans="1:6" s="5" customFormat="1" x14ac:dyDescent="0.25">
      <c r="A91" s="25" t="s">
        <v>23</v>
      </c>
      <c r="B91" s="22" t="s">
        <v>46</v>
      </c>
      <c r="C91" s="22" t="s">
        <v>45</v>
      </c>
      <c r="D91" s="23">
        <v>1330</v>
      </c>
      <c r="E91" s="24" t="s">
        <v>68</v>
      </c>
    </row>
    <row r="92" spans="1:6" s="5" customFormat="1" x14ac:dyDescent="0.25">
      <c r="A92" s="25"/>
      <c r="B92" s="22" t="s">
        <v>46</v>
      </c>
      <c r="C92" s="22" t="s">
        <v>45</v>
      </c>
      <c r="D92" s="23">
        <v>290.39999999999998</v>
      </c>
      <c r="E92" s="24" t="s">
        <v>69</v>
      </c>
    </row>
    <row r="93" spans="1:6" s="5" customFormat="1" x14ac:dyDescent="0.25">
      <c r="A93" s="25"/>
      <c r="B93" s="22" t="s">
        <v>46</v>
      </c>
      <c r="C93" s="22" t="s">
        <v>45</v>
      </c>
      <c r="D93" s="23">
        <v>670</v>
      </c>
      <c r="E93" s="24" t="s">
        <v>85</v>
      </c>
    </row>
    <row r="94" spans="1:6" s="5" customFormat="1" x14ac:dyDescent="0.25">
      <c r="A94" s="21"/>
      <c r="B94" s="22"/>
      <c r="C94" s="22"/>
      <c r="D94" s="27">
        <f>SUM(D58:D93)</f>
        <v>4867.8999999999996</v>
      </c>
      <c r="E94" s="24"/>
    </row>
    <row r="95" spans="1:6" s="5" customFormat="1" x14ac:dyDescent="0.25">
      <c r="A95" s="1"/>
      <c r="B95" s="2"/>
      <c r="C95" s="2"/>
      <c r="D95" s="8"/>
      <c r="E95" s="6"/>
    </row>
  </sheetData>
  <mergeCells count="2">
    <mergeCell ref="D1:E1"/>
    <mergeCell ref="A2:E2"/>
  </mergeCells>
  <pageMargins left="0.70866141732283472" right="0.70866141732283472" top="0" bottom="0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="120" zoomScaleNormal="120" workbookViewId="0">
      <selection activeCell="E19" sqref="E19"/>
    </sheetView>
  </sheetViews>
  <sheetFormatPr defaultRowHeight="15" x14ac:dyDescent="0.25"/>
  <cols>
    <col min="1" max="1" width="19.140625" style="1" customWidth="1"/>
    <col min="2" max="2" width="23.5703125" style="2" customWidth="1"/>
    <col min="3" max="3" width="10.28515625" style="2" customWidth="1"/>
    <col min="4" max="4" width="15.85546875" style="8" customWidth="1"/>
    <col min="5" max="5" width="69.140625" style="6" customWidth="1"/>
    <col min="6" max="6" width="13.7109375" style="5" bestFit="1" customWidth="1"/>
    <col min="7" max="7" width="15.5703125" style="5" customWidth="1"/>
    <col min="8" max="9" width="15" style="5" customWidth="1"/>
    <col min="10" max="10" width="15.85546875" style="5" customWidth="1"/>
    <col min="11" max="11" width="14.42578125" customWidth="1"/>
    <col min="12" max="12" width="18.5703125" customWidth="1"/>
    <col min="13" max="13" width="13" customWidth="1"/>
  </cols>
  <sheetData>
    <row r="1" spans="1:13" x14ac:dyDescent="0.25">
      <c r="D1" s="40" t="s">
        <v>13</v>
      </c>
      <c r="E1" s="40"/>
    </row>
    <row r="2" spans="1:13" s="3" customFormat="1" ht="18" customHeight="1" x14ac:dyDescent="0.25">
      <c r="A2" s="41" t="s">
        <v>39</v>
      </c>
      <c r="B2" s="41"/>
      <c r="C2" s="41"/>
      <c r="D2" s="41"/>
      <c r="E2" s="41"/>
      <c r="F2" s="7"/>
      <c r="G2" s="7"/>
      <c r="H2" s="7"/>
      <c r="I2" s="7"/>
      <c r="J2" s="7"/>
    </row>
    <row r="3" spans="1:13" x14ac:dyDescent="0.25">
      <c r="A3" s="21" t="s">
        <v>12</v>
      </c>
      <c r="B3" s="22" t="s">
        <v>0</v>
      </c>
      <c r="C3" s="22"/>
      <c r="D3" s="23" t="s">
        <v>1</v>
      </c>
      <c r="E3" s="24" t="s">
        <v>3</v>
      </c>
    </row>
    <row r="4" spans="1:13" s="3" customFormat="1" x14ac:dyDescent="0.25">
      <c r="A4" s="25" t="s">
        <v>2</v>
      </c>
      <c r="B4" s="26"/>
      <c r="C4" s="26"/>
      <c r="D4" s="27">
        <f>SUM(D5:D7)</f>
        <v>-5183300</v>
      </c>
      <c r="E4" s="28"/>
      <c r="F4" s="7"/>
      <c r="G4" s="7"/>
      <c r="H4" s="7"/>
      <c r="I4" s="7"/>
      <c r="J4" s="5"/>
      <c r="K4" s="18"/>
      <c r="L4" s="19"/>
      <c r="M4" s="5"/>
    </row>
    <row r="5" spans="1:13" ht="26.25" x14ac:dyDescent="0.25">
      <c r="A5" s="21" t="s">
        <v>20</v>
      </c>
      <c r="B5" s="22"/>
      <c r="C5" s="22"/>
      <c r="D5" s="23"/>
      <c r="E5" s="24"/>
      <c r="J5" s="17"/>
      <c r="K5" s="13"/>
      <c r="L5" s="20"/>
      <c r="M5" s="16"/>
    </row>
    <row r="6" spans="1:13" ht="66.75" customHeight="1" x14ac:dyDescent="0.25">
      <c r="A6" s="21"/>
      <c r="B6" s="22" t="s">
        <v>53</v>
      </c>
      <c r="C6" s="22"/>
      <c r="D6" s="23">
        <f>425000+24000</f>
        <v>449000</v>
      </c>
      <c r="E6" s="24" t="s">
        <v>87</v>
      </c>
      <c r="J6" s="17"/>
      <c r="K6" s="13"/>
      <c r="L6" s="20"/>
      <c r="M6" s="16"/>
    </row>
    <row r="7" spans="1:13" x14ac:dyDescent="0.25">
      <c r="A7" s="21"/>
      <c r="B7" s="22" t="s">
        <v>54</v>
      </c>
      <c r="C7" s="22"/>
      <c r="D7" s="23">
        <f>45800-5678100</f>
        <v>-5632300</v>
      </c>
      <c r="E7" s="39" t="s">
        <v>88</v>
      </c>
      <c r="J7" s="17"/>
      <c r="K7" s="13"/>
      <c r="L7" s="20"/>
      <c r="M7" s="16"/>
    </row>
    <row r="8" spans="1:13" x14ac:dyDescent="0.25">
      <c r="A8" s="21"/>
      <c r="B8" s="22"/>
      <c r="C8" s="22"/>
      <c r="D8" s="23"/>
      <c r="E8" s="9"/>
      <c r="F8" s="10"/>
      <c r="G8" s="6"/>
      <c r="H8" s="10"/>
      <c r="I8" s="10"/>
      <c r="J8" s="10"/>
    </row>
    <row r="9" spans="1:13" s="3" customFormat="1" x14ac:dyDescent="0.25">
      <c r="A9" s="25" t="s">
        <v>4</v>
      </c>
      <c r="B9" s="26"/>
      <c r="C9" s="26"/>
      <c r="D9" s="27">
        <f>SUM(D10:D19)</f>
        <v>-5183300</v>
      </c>
      <c r="E9" s="28"/>
      <c r="F9" s="7"/>
      <c r="G9" s="7"/>
      <c r="H9" s="7"/>
      <c r="I9" s="7"/>
      <c r="J9" s="7"/>
    </row>
    <row r="10" spans="1:13" x14ac:dyDescent="0.25">
      <c r="A10" s="25" t="s">
        <v>14</v>
      </c>
      <c r="B10" s="22"/>
      <c r="C10" s="29" t="s">
        <v>24</v>
      </c>
      <c r="D10" s="23"/>
      <c r="E10" s="24"/>
      <c r="F10" s="11"/>
      <c r="G10" s="11"/>
      <c r="H10" s="11"/>
      <c r="I10" s="11"/>
      <c r="J10" s="12"/>
      <c r="K10" s="12"/>
    </row>
    <row r="11" spans="1:13" s="5" customFormat="1" ht="15.75" customHeight="1" x14ac:dyDescent="0.25">
      <c r="A11" s="21"/>
      <c r="B11" s="22" t="s">
        <v>55</v>
      </c>
      <c r="C11" s="22"/>
      <c r="D11" s="23">
        <v>425000</v>
      </c>
      <c r="E11" s="24"/>
      <c r="K11"/>
      <c r="L11"/>
      <c r="M11"/>
    </row>
    <row r="12" spans="1:13" s="5" customFormat="1" ht="19.5" customHeight="1" x14ac:dyDescent="0.25">
      <c r="A12" s="25" t="s">
        <v>16</v>
      </c>
      <c r="B12" s="22"/>
      <c r="C12" s="22"/>
      <c r="D12" s="23"/>
      <c r="E12" s="24"/>
      <c r="G12" s="14"/>
    </row>
    <row r="13" spans="1:13" s="5" customFormat="1" ht="19.5" customHeight="1" x14ac:dyDescent="0.25">
      <c r="A13" s="25"/>
      <c r="B13" s="22" t="s">
        <v>60</v>
      </c>
      <c r="C13" s="22"/>
      <c r="D13" s="23">
        <v>81900</v>
      </c>
      <c r="E13" s="24"/>
      <c r="G13" s="14"/>
    </row>
    <row r="14" spans="1:13" s="5" customFormat="1" ht="19.5" customHeight="1" x14ac:dyDescent="0.25">
      <c r="A14" s="25" t="s">
        <v>41</v>
      </c>
      <c r="B14" s="22" t="s">
        <v>58</v>
      </c>
      <c r="C14" s="22"/>
      <c r="D14" s="23">
        <v>24000</v>
      </c>
      <c r="E14" s="24"/>
      <c r="G14" s="14"/>
    </row>
    <row r="15" spans="1:13" s="5" customFormat="1" ht="19.5" customHeight="1" x14ac:dyDescent="0.25">
      <c r="A15" s="25"/>
      <c r="B15" s="22" t="s">
        <v>57</v>
      </c>
      <c r="C15" s="22"/>
      <c r="D15" s="23">
        <f>-6000000+1550000-8000000-970000</f>
        <v>-13420000</v>
      </c>
      <c r="E15" s="24"/>
      <c r="G15" s="14"/>
    </row>
    <row r="16" spans="1:13" s="5" customFormat="1" ht="19.5" customHeight="1" x14ac:dyDescent="0.25">
      <c r="A16" s="25"/>
      <c r="B16" s="22"/>
      <c r="C16" s="30"/>
      <c r="D16" s="23"/>
      <c r="E16" s="24"/>
      <c r="G16" s="14"/>
    </row>
    <row r="17" spans="1:13" s="5" customFormat="1" ht="15.75" customHeight="1" x14ac:dyDescent="0.25">
      <c r="A17" s="25" t="s">
        <v>19</v>
      </c>
      <c r="B17" s="22" t="s">
        <v>59</v>
      </c>
      <c r="C17" s="22"/>
      <c r="D17" s="23">
        <v>7660000</v>
      </c>
      <c r="E17" s="24"/>
      <c r="G17" s="14"/>
    </row>
    <row r="18" spans="1:13" s="5" customFormat="1" ht="18.75" customHeight="1" x14ac:dyDescent="0.25">
      <c r="A18" s="21"/>
      <c r="B18" s="22"/>
      <c r="C18" s="30"/>
      <c r="D18" s="23"/>
      <c r="E18" s="24"/>
      <c r="G18" s="10"/>
    </row>
    <row r="19" spans="1:13" s="5" customFormat="1" ht="33" customHeight="1" x14ac:dyDescent="0.25">
      <c r="A19" s="25" t="s">
        <v>17</v>
      </c>
      <c r="B19" s="22" t="s">
        <v>56</v>
      </c>
      <c r="C19" s="22"/>
      <c r="D19" s="23">
        <v>45800</v>
      </c>
      <c r="E19" s="31"/>
    </row>
    <row r="20" spans="1:13" s="3" customFormat="1" x14ac:dyDescent="0.25">
      <c r="A20" s="25" t="s">
        <v>5</v>
      </c>
      <c r="B20" s="26"/>
      <c r="C20" s="26"/>
      <c r="D20" s="27">
        <f>D4-D9</f>
        <v>0</v>
      </c>
      <c r="E20" s="28" t="s">
        <v>11</v>
      </c>
      <c r="F20" s="7"/>
      <c r="G20" s="7"/>
      <c r="H20" s="7"/>
      <c r="I20" s="7"/>
      <c r="J20" s="7"/>
    </row>
    <row r="21" spans="1:13" x14ac:dyDescent="0.25">
      <c r="A21" s="33"/>
      <c r="B21" s="34"/>
      <c r="C21" s="34"/>
      <c r="D21" s="35"/>
      <c r="E21" s="36"/>
      <c r="F21" s="8">
        <f>SUM(F10:F19)</f>
        <v>0</v>
      </c>
      <c r="G21" s="8">
        <f>SUM(G10:G19)</f>
        <v>0</v>
      </c>
      <c r="H21" s="8">
        <f>SUM(H10:H19)</f>
        <v>0</v>
      </c>
      <c r="I21" s="8"/>
      <c r="J21" s="8">
        <f>SUM(J10:J19)</f>
        <v>0</v>
      </c>
    </row>
    <row r="22" spans="1:13" x14ac:dyDescent="0.25">
      <c r="A22" s="33"/>
      <c r="B22" s="34"/>
      <c r="C22" s="34"/>
      <c r="D22" s="37"/>
      <c r="E22" s="36"/>
    </row>
    <row r="23" spans="1:13" s="5" customFormat="1" x14ac:dyDescent="0.25">
      <c r="A23" s="33"/>
      <c r="B23" s="34"/>
      <c r="C23" s="34"/>
      <c r="D23" s="38"/>
      <c r="E23" s="36"/>
      <c r="K23"/>
      <c r="L23"/>
      <c r="M23"/>
    </row>
    <row r="24" spans="1:13" s="5" customFormat="1" x14ac:dyDescent="0.25">
      <c r="A24" s="25" t="s">
        <v>26</v>
      </c>
      <c r="B24" s="22"/>
      <c r="C24" s="22"/>
      <c r="D24" s="23"/>
      <c r="E24" s="24"/>
      <c r="K24"/>
      <c r="L24"/>
      <c r="M24"/>
    </row>
    <row r="25" spans="1:13" s="5" customFormat="1" x14ac:dyDescent="0.25">
      <c r="A25" s="25"/>
      <c r="B25" s="22"/>
      <c r="C25" s="22"/>
      <c r="D25" s="23"/>
      <c r="E25" s="24"/>
      <c r="K25"/>
      <c r="L25"/>
      <c r="M25"/>
    </row>
    <row r="26" spans="1:13" s="5" customFormat="1" x14ac:dyDescent="0.25">
      <c r="A26" s="25" t="s">
        <v>27</v>
      </c>
      <c r="B26" s="30"/>
      <c r="C26" s="22"/>
      <c r="D26" s="23"/>
      <c r="E26" s="24"/>
      <c r="K26"/>
      <c r="L26"/>
      <c r="M26"/>
    </row>
    <row r="27" spans="1:13" s="5" customFormat="1" x14ac:dyDescent="0.25">
      <c r="A27" s="25"/>
      <c r="B27" s="22"/>
      <c r="C27" s="22"/>
      <c r="D27" s="23"/>
      <c r="E27" s="24"/>
      <c r="K27"/>
      <c r="L27"/>
      <c r="M27"/>
    </row>
    <row r="28" spans="1:13" s="5" customFormat="1" x14ac:dyDescent="0.25">
      <c r="A28" s="25" t="s">
        <v>28</v>
      </c>
      <c r="B28" s="22"/>
      <c r="C28" s="22"/>
      <c r="D28" s="23"/>
      <c r="E28" s="24"/>
      <c r="K28"/>
      <c r="L28"/>
      <c r="M28"/>
    </row>
    <row r="29" spans="1:13" s="5" customFormat="1" x14ac:dyDescent="0.25">
      <c r="A29" s="25"/>
      <c r="B29" s="22"/>
      <c r="C29" s="22"/>
      <c r="D29" s="23"/>
      <c r="E29" s="24"/>
      <c r="K29"/>
      <c r="L29"/>
      <c r="M29"/>
    </row>
    <row r="30" spans="1:13" s="5" customFormat="1" x14ac:dyDescent="0.25">
      <c r="A30" s="25" t="s">
        <v>29</v>
      </c>
      <c r="B30" s="22"/>
      <c r="C30" s="22"/>
      <c r="D30" s="23"/>
      <c r="E30" s="24"/>
      <c r="K30"/>
      <c r="L30"/>
      <c r="M30"/>
    </row>
    <row r="31" spans="1:13" s="5" customFormat="1" x14ac:dyDescent="0.25">
      <c r="A31" s="25"/>
      <c r="B31" s="22"/>
      <c r="C31" s="22"/>
      <c r="D31" s="23"/>
      <c r="E31" s="24"/>
      <c r="K31"/>
      <c r="L31"/>
      <c r="M31"/>
    </row>
    <row r="32" spans="1:13" s="5" customFormat="1" x14ac:dyDescent="0.25">
      <c r="A32" s="25"/>
      <c r="B32" s="22"/>
      <c r="C32" s="22"/>
      <c r="D32" s="23"/>
      <c r="E32" s="24"/>
      <c r="K32"/>
      <c r="L32"/>
      <c r="M32"/>
    </row>
    <row r="33" spans="1:13" s="5" customFormat="1" x14ac:dyDescent="0.25">
      <c r="A33" s="25" t="s">
        <v>30</v>
      </c>
      <c r="B33" s="22"/>
      <c r="C33" s="22"/>
      <c r="D33" s="23"/>
      <c r="E33" s="24"/>
      <c r="K33"/>
      <c r="L33"/>
      <c r="M33"/>
    </row>
    <row r="34" spans="1:13" s="5" customFormat="1" x14ac:dyDescent="0.25">
      <c r="A34" s="25"/>
      <c r="B34" s="22"/>
      <c r="C34" s="22"/>
      <c r="D34" s="23"/>
      <c r="E34" s="24"/>
      <c r="K34"/>
      <c r="L34"/>
      <c r="M34"/>
    </row>
    <row r="35" spans="1:13" s="5" customFormat="1" x14ac:dyDescent="0.25">
      <c r="A35" s="25" t="s">
        <v>31</v>
      </c>
      <c r="B35" s="22"/>
      <c r="C35" s="22"/>
      <c r="D35" s="23"/>
      <c r="E35" s="24"/>
      <c r="K35"/>
      <c r="L35"/>
      <c r="M35"/>
    </row>
    <row r="36" spans="1:13" s="5" customFormat="1" x14ac:dyDescent="0.25">
      <c r="A36" s="25"/>
      <c r="B36" s="22"/>
      <c r="C36" s="22"/>
      <c r="D36" s="23"/>
      <c r="E36" s="24"/>
      <c r="K36"/>
      <c r="L36"/>
      <c r="M36"/>
    </row>
    <row r="37" spans="1:13" s="5" customFormat="1" x14ac:dyDescent="0.25">
      <c r="A37" s="25"/>
      <c r="B37" s="22"/>
      <c r="C37" s="22"/>
      <c r="D37" s="23"/>
      <c r="E37" s="24"/>
      <c r="K37"/>
      <c r="L37"/>
      <c r="M37"/>
    </row>
    <row r="38" spans="1:13" s="5" customFormat="1" x14ac:dyDescent="0.25">
      <c r="A38" s="25" t="s">
        <v>32</v>
      </c>
      <c r="B38" s="30"/>
      <c r="C38" s="22"/>
      <c r="D38" s="23"/>
      <c r="E38" s="24"/>
      <c r="K38"/>
      <c r="L38"/>
      <c r="M38"/>
    </row>
    <row r="39" spans="1:13" s="5" customFormat="1" x14ac:dyDescent="0.25">
      <c r="A39" s="25"/>
      <c r="B39" s="22"/>
      <c r="C39" s="22"/>
      <c r="D39" s="23"/>
      <c r="E39" s="24"/>
      <c r="K39"/>
      <c r="L39"/>
      <c r="M39"/>
    </row>
    <row r="40" spans="1:13" s="5" customFormat="1" x14ac:dyDescent="0.25">
      <c r="A40" s="25"/>
      <c r="B40" s="22"/>
      <c r="C40" s="22"/>
      <c r="D40" s="23"/>
      <c r="E40" s="24"/>
      <c r="K40"/>
      <c r="L40"/>
      <c r="M40"/>
    </row>
    <row r="41" spans="1:13" s="5" customFormat="1" x14ac:dyDescent="0.25">
      <c r="A41" s="25" t="s">
        <v>33</v>
      </c>
      <c r="B41" s="30"/>
      <c r="C41" s="22"/>
      <c r="D41" s="23"/>
      <c r="E41" s="24"/>
      <c r="K41"/>
      <c r="L41"/>
      <c r="M41"/>
    </row>
    <row r="42" spans="1:13" s="5" customFormat="1" x14ac:dyDescent="0.25">
      <c r="A42" s="25"/>
      <c r="B42" s="22"/>
      <c r="C42" s="22"/>
      <c r="D42" s="23"/>
      <c r="E42" s="24"/>
      <c r="K42"/>
      <c r="L42"/>
      <c r="M42"/>
    </row>
    <row r="43" spans="1:13" s="5" customFormat="1" x14ac:dyDescent="0.25">
      <c r="A43" s="25"/>
      <c r="B43" s="22"/>
      <c r="C43" s="22"/>
      <c r="D43" s="23"/>
      <c r="E43" s="24"/>
      <c r="K43"/>
      <c r="L43"/>
      <c r="M43"/>
    </row>
    <row r="44" spans="1:13" s="5" customFormat="1" x14ac:dyDescent="0.25">
      <c r="A44" s="25" t="s">
        <v>34</v>
      </c>
      <c r="B44" s="22"/>
      <c r="C44" s="22"/>
      <c r="D44" s="23"/>
      <c r="E44" s="24"/>
      <c r="K44"/>
      <c r="L44"/>
      <c r="M44"/>
    </row>
    <row r="45" spans="1:13" s="5" customFormat="1" x14ac:dyDescent="0.25">
      <c r="A45" s="25"/>
      <c r="B45" s="22"/>
      <c r="C45" s="22"/>
      <c r="D45" s="23"/>
      <c r="E45" s="24"/>
      <c r="K45"/>
      <c r="L45"/>
      <c r="M45"/>
    </row>
    <row r="46" spans="1:13" s="5" customFormat="1" x14ac:dyDescent="0.25">
      <c r="A46" s="25" t="s">
        <v>35</v>
      </c>
      <c r="B46" s="22"/>
      <c r="C46" s="22"/>
      <c r="D46" s="23"/>
      <c r="E46" s="24"/>
      <c r="K46"/>
      <c r="L46"/>
      <c r="M46"/>
    </row>
    <row r="47" spans="1:13" s="5" customFormat="1" x14ac:dyDescent="0.25">
      <c r="A47" s="25"/>
      <c r="B47" s="22"/>
      <c r="C47" s="22"/>
      <c r="D47" s="23"/>
      <c r="E47" s="24"/>
      <c r="K47"/>
      <c r="L47"/>
      <c r="M47"/>
    </row>
    <row r="48" spans="1:13" s="5" customFormat="1" x14ac:dyDescent="0.25">
      <c r="A48" s="25"/>
      <c r="B48" s="22"/>
      <c r="C48" s="22"/>
      <c r="D48" s="23"/>
      <c r="E48" s="24"/>
      <c r="K48"/>
      <c r="L48"/>
      <c r="M48"/>
    </row>
    <row r="49" spans="1:13" s="5" customFormat="1" x14ac:dyDescent="0.25">
      <c r="A49" s="25" t="s">
        <v>36</v>
      </c>
      <c r="B49" s="22"/>
      <c r="C49" s="22"/>
      <c r="D49" s="23"/>
      <c r="E49" s="24"/>
      <c r="K49"/>
      <c r="L49"/>
      <c r="M49"/>
    </row>
    <row r="50" spans="1:13" s="5" customFormat="1" x14ac:dyDescent="0.25">
      <c r="A50" s="25"/>
      <c r="B50" s="22"/>
      <c r="C50" s="22"/>
      <c r="D50" s="23"/>
      <c r="E50" s="24"/>
      <c r="K50"/>
      <c r="L50"/>
      <c r="M50"/>
    </row>
    <row r="51" spans="1:13" s="5" customFormat="1" x14ac:dyDescent="0.25">
      <c r="A51" s="25" t="s">
        <v>37</v>
      </c>
      <c r="B51" s="22"/>
      <c r="C51" s="22"/>
      <c r="D51" s="23"/>
      <c r="E51" s="24"/>
      <c r="K51"/>
      <c r="L51"/>
      <c r="M51"/>
    </row>
    <row r="52" spans="1:13" s="5" customFormat="1" x14ac:dyDescent="0.25">
      <c r="A52" s="25"/>
      <c r="B52" s="22"/>
      <c r="C52" s="22"/>
      <c r="D52" s="23"/>
      <c r="E52" s="24"/>
      <c r="K52"/>
      <c r="L52"/>
      <c r="M52"/>
    </row>
    <row r="53" spans="1:13" s="5" customFormat="1" x14ac:dyDescent="0.25">
      <c r="A53" s="25" t="s">
        <v>22</v>
      </c>
      <c r="B53" s="22"/>
      <c r="C53" s="22"/>
      <c r="D53" s="23"/>
      <c r="E53" s="24"/>
    </row>
    <row r="54" spans="1:13" s="5" customFormat="1" x14ac:dyDescent="0.25">
      <c r="A54" s="25"/>
      <c r="B54" s="22"/>
      <c r="C54" s="22"/>
      <c r="D54" s="23"/>
      <c r="E54" s="24"/>
    </row>
    <row r="55" spans="1:13" s="5" customFormat="1" x14ac:dyDescent="0.25">
      <c r="A55" s="25" t="s">
        <v>38</v>
      </c>
      <c r="B55" s="22"/>
      <c r="C55" s="22"/>
      <c r="D55" s="23"/>
      <c r="E55" s="24"/>
    </row>
    <row r="56" spans="1:13" s="5" customFormat="1" x14ac:dyDescent="0.25">
      <c r="A56" s="25"/>
      <c r="B56" s="22"/>
      <c r="C56" s="22"/>
      <c r="D56" s="23"/>
      <c r="E56" s="24"/>
    </row>
    <row r="57" spans="1:13" s="5" customFormat="1" x14ac:dyDescent="0.25">
      <c r="A57" s="25"/>
      <c r="B57" s="22"/>
      <c r="C57" s="22"/>
      <c r="D57" s="23"/>
      <c r="E57" s="24"/>
    </row>
    <row r="58" spans="1:13" s="5" customFormat="1" x14ac:dyDescent="0.25">
      <c r="A58" s="25"/>
      <c r="B58" s="22"/>
      <c r="C58" s="22"/>
      <c r="D58" s="23"/>
      <c r="E58" s="24"/>
    </row>
    <row r="59" spans="1:13" s="5" customFormat="1" x14ac:dyDescent="0.25">
      <c r="A59" s="25"/>
      <c r="B59" s="22"/>
      <c r="C59" s="22"/>
      <c r="D59" s="23"/>
      <c r="E59" s="24"/>
    </row>
    <row r="60" spans="1:13" s="5" customFormat="1" x14ac:dyDescent="0.25">
      <c r="A60" s="25" t="s">
        <v>23</v>
      </c>
      <c r="B60" s="22" t="s">
        <v>46</v>
      </c>
      <c r="C60" s="22" t="s">
        <v>45</v>
      </c>
      <c r="D60" s="23">
        <v>1330</v>
      </c>
      <c r="E60" s="24"/>
    </row>
    <row r="61" spans="1:13" s="5" customFormat="1" x14ac:dyDescent="0.25">
      <c r="A61" s="25"/>
      <c r="B61" s="22"/>
      <c r="C61" s="22"/>
      <c r="D61" s="23"/>
      <c r="E61" s="24"/>
    </row>
    <row r="62" spans="1:13" s="5" customFormat="1" x14ac:dyDescent="0.25">
      <c r="A62" s="25"/>
      <c r="B62" s="22"/>
      <c r="C62" s="22"/>
      <c r="D62" s="23"/>
      <c r="E62" s="24"/>
    </row>
    <row r="63" spans="1:13" s="5" customFormat="1" x14ac:dyDescent="0.25">
      <c r="A63" s="21"/>
      <c r="B63" s="22"/>
      <c r="C63" s="22"/>
      <c r="D63" s="27">
        <f>SUM(D24:D62)</f>
        <v>1330</v>
      </c>
      <c r="E63" s="24"/>
    </row>
    <row r="64" spans="1:13" s="5" customFormat="1" x14ac:dyDescent="0.25">
      <c r="A64" s="1"/>
      <c r="B64" s="2"/>
      <c r="C64" s="2"/>
      <c r="D64" s="8"/>
      <c r="E64" s="6"/>
    </row>
    <row r="69" spans="1:13" s="5" customFormat="1" x14ac:dyDescent="0.25">
      <c r="A69" s="1"/>
      <c r="B69" s="2"/>
      <c r="C69" s="2"/>
      <c r="D69" s="8">
        <f>13000000+163134.95-11431785.37+4904033.33</f>
        <v>6635382.9100000001</v>
      </c>
      <c r="E69" s="6"/>
      <c r="K69"/>
      <c r="L69"/>
      <c r="M69"/>
    </row>
  </sheetData>
  <mergeCells count="2">
    <mergeCell ref="D1:E1"/>
    <mergeCell ref="A2:E2"/>
  </mergeCells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безвозместка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2025-10-10T01:50:24Z</dcterms:modified>
</cp:coreProperties>
</file>